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filterPrivacy="1"/>
  <xr:revisionPtr revIDLastSave="0" documentId="13_ncr:1_{996CC4EC-6FEA-4308-860D-C815472CD5C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առաջարկներ'!$A$5:$P$7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" i="1" l="1"/>
  <c r="P7" i="1" s="1"/>
  <c r="M7" i="1" s="1"/>
  <c r="O8" i="1"/>
  <c r="O9" i="1"/>
  <c r="O10" i="1"/>
  <c r="P10" i="1" s="1"/>
  <c r="M10" i="1" s="1"/>
  <c r="O11" i="1"/>
  <c r="O6" i="1"/>
  <c r="P6" i="1" s="1"/>
  <c r="M6" i="1" s="1"/>
  <c r="G10" i="1"/>
  <c r="G11" i="1"/>
  <c r="K10" i="1"/>
  <c r="H10" i="1" s="1"/>
  <c r="K11" i="1"/>
  <c r="H11" i="1" s="1"/>
  <c r="K7" i="1"/>
  <c r="K8" i="1"/>
  <c r="H8" i="1" s="1"/>
  <c r="K9" i="1"/>
  <c r="H9" i="1" s="1"/>
  <c r="L10" i="1"/>
  <c r="L11" i="1"/>
  <c r="L7" i="1"/>
  <c r="L8" i="1"/>
  <c r="L9" i="1"/>
  <c r="Q10" i="1"/>
  <c r="Q11" i="1"/>
  <c r="P11" i="1"/>
  <c r="M11" i="1" s="1"/>
  <c r="P8" i="1"/>
  <c r="M8" i="1" s="1"/>
  <c r="P9" i="1"/>
  <c r="M9" i="1" s="1"/>
  <c r="E7" i="1"/>
  <c r="E8" i="1"/>
  <c r="E9" i="1"/>
  <c r="E10" i="1"/>
  <c r="E11" i="1"/>
  <c r="E6" i="1"/>
  <c r="Q7" i="1"/>
  <c r="Q8" i="1"/>
  <c r="Q9" i="1"/>
  <c r="Q6" i="1"/>
  <c r="G9" i="1"/>
  <c r="G8" i="1"/>
  <c r="H7" i="1"/>
  <c r="G7" i="1"/>
  <c r="K6" i="1"/>
  <c r="H6" i="1" s="1"/>
  <c r="G6" i="1"/>
  <c r="L6" i="1"/>
</calcChain>
</file>

<file path=xl/sharedStrings.xml><?xml version="1.0" encoding="utf-8"?>
<sst xmlns="http://schemas.openxmlformats.org/spreadsheetml/2006/main" count="27" uniqueCount="21">
  <si>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</si>
  <si>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</si>
  <si>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</si>
  <si>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</si>
  <si>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</si>
  <si>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</si>
  <si>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</si>
  <si>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</si>
  <si>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</si>
  <si>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</si>
  <si>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</si>
  <si>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</si>
  <si>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</si>
  <si>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</si>
  <si>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Համակարգիչ ամբողջը մեկում (մոնոբլոկ)</t>
  </si>
  <si>
    <t>Արտաքին կոշտ սկավառակ</t>
  </si>
  <si>
    <t xml:space="preserve">Մալուխ (2x305՝ 610մ) </t>
  </si>
  <si>
    <t xml:space="preserve">Ցանցային Բաժանարար  </t>
  </si>
  <si>
    <t>Ցանցային ուղղորդիչ (router)</t>
  </si>
  <si>
    <t>ԱՁ Լուսիկ Խաչատրյան</t>
  </si>
  <si>
    <t>Էֆ-Լայն Թրեյդինգ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</si>
</sst>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4" fontId="4" fillId="2" borderId="1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8" fillId="2" borderId="1" xfId="1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164" fontId="8" fillId="3" borderId="1" xfId="1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"/>
  <sheetViews>
    <sheetView tabSelected="1" zoomScale="70" zoomScaleNormal="7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C11" sqref="C11"/>
    </sheetView>
  </sheetViews>
  <sheetFormatPr defaultColWidth="9.140625" defaultRowHeight="16.5" x14ac:dyDescent="0.25"/>
  <cols>
    <col min="1" max="1" width="14.85546875" style="4" customWidth="1"/>
    <col min="2" max="2" width="16.7109375" style="4" customWidth="1"/>
    <col min="3" max="3" width="50" style="4" customWidth="1"/>
    <col min="4" max="4" width="16" style="4" bestFit="1" customWidth="1"/>
    <col min="5" max="5" width="19.28515625" style="4" customWidth="1"/>
    <col min="6" max="6" width="23" style="4" customWidth="1"/>
    <col min="7" max="16" width="22.140625" style="4" customWidth="1"/>
    <col min="17" max="17" width="21.28515625" style="4" customWidth="1"/>
    <col min="18" max="16384" width="9.140625" style="4"/>
  </cols>
  <sheetData>
    <row r="1" spans="1:17" x14ac:dyDescent="0.25">
      <c r="A1" s="2"/>
    </row>
    <row r="2" spans="1:17" x14ac:dyDescent="0.25">
      <c r="A2" s="3" t="s">
        <v>4</v>
      </c>
      <c r="B2" s="3"/>
      <c r="C2" s="3"/>
      <c r="D2" s="3"/>
      <c r="E2" s="3"/>
      <c r="F2" s="3"/>
    </row>
    <row r="4" spans="1:17" x14ac:dyDescent="0.25">
      <c r="A4" s="19" t="s">
        <v>0</v>
      </c>
      <c r="B4" s="19"/>
      <c r="C4" s="19"/>
      <c r="D4" s="19" t="s">
        <v>10</v>
      </c>
      <c r="E4" s="19"/>
      <c r="F4" s="19"/>
      <c r="G4" s="20" t="s">
        <v>19</v>
      </c>
      <c r="H4" s="20"/>
      <c r="I4" s="20"/>
      <c r="J4" s="20"/>
      <c r="K4" s="20"/>
      <c r="L4" s="20" t="s">
        <v>20</v>
      </c>
      <c r="M4" s="20"/>
      <c r="N4" s="20"/>
      <c r="O4" s="20"/>
      <c r="P4" s="20"/>
    </row>
    <row r="5" spans="1:17" ht="26.25" customHeight="1" x14ac:dyDescent="0.25">
      <c r="A5" s="9" t="s">
        <v>3</v>
      </c>
      <c r="B5" s="9" t="s">
        <v>2</v>
      </c>
      <c r="C5" s="9" t="s">
        <v>1</v>
      </c>
      <c r="D5" s="9" t="s">
        <v>11</v>
      </c>
      <c r="E5" s="9" t="s">
        <v>12</v>
      </c>
      <c r="F5" s="9" t="s">
        <v>13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5</v>
      </c>
      <c r="M5" s="1" t="s">
        <v>6</v>
      </c>
      <c r="N5" s="1" t="s">
        <v>7</v>
      </c>
      <c r="O5" s="1" t="s">
        <v>8</v>
      </c>
      <c r="P5" s="1" t="s">
        <v>9</v>
      </c>
    </row>
    <row r="6" spans="1:17" s="6" customFormat="1" x14ac:dyDescent="0.25">
      <c r="A6" s="10">
        <v>1</v>
      </c>
      <c r="B6" s="10">
        <v>30211280</v>
      </c>
      <c r="C6" s="17" t="s">
        <v>14</v>
      </c>
      <c r="D6" s="11">
        <v>50</v>
      </c>
      <c r="E6" s="11">
        <f>F6/D6</f>
        <v>230000</v>
      </c>
      <c r="F6" s="11">
        <v>11500000</v>
      </c>
      <c r="G6" s="5">
        <f>+I6/$D6</f>
        <v>0</v>
      </c>
      <c r="H6" s="5">
        <f>+K6/D6</f>
        <v>0</v>
      </c>
      <c r="I6" s="5"/>
      <c r="J6" s="5">
        <v>0</v>
      </c>
      <c r="K6" s="5">
        <f>+J6+I6</f>
        <v>0</v>
      </c>
      <c r="L6" s="8">
        <f>+N6/$D6</f>
        <v>174000</v>
      </c>
      <c r="M6" s="8">
        <f>+P6/$D6</f>
        <v>208800</v>
      </c>
      <c r="N6" s="8">
        <v>8700000</v>
      </c>
      <c r="O6" s="8">
        <f>N6*0.2</f>
        <v>1740000</v>
      </c>
      <c r="P6" s="8">
        <f>+O6+N6</f>
        <v>10440000</v>
      </c>
      <c r="Q6" s="7">
        <f>+MIN(I6,N6)</f>
        <v>8700000</v>
      </c>
    </row>
    <row r="7" spans="1:17" s="6" customFormat="1" x14ac:dyDescent="0.25">
      <c r="A7" s="10">
        <v>2</v>
      </c>
      <c r="B7" s="10">
        <v>30211280</v>
      </c>
      <c r="C7" s="17" t="s">
        <v>14</v>
      </c>
      <c r="D7" s="12">
        <v>20</v>
      </c>
      <c r="E7" s="11">
        <f t="shared" ref="E7:E11" si="0">F7/D7</f>
        <v>270000</v>
      </c>
      <c r="F7" s="12">
        <v>5400000</v>
      </c>
      <c r="G7" s="5">
        <f t="shared" ref="G7:G11" si="1">+I7/$D7</f>
        <v>0</v>
      </c>
      <c r="H7" s="5">
        <f>+K7/D7</f>
        <v>0</v>
      </c>
      <c r="I7" s="5"/>
      <c r="J7" s="5">
        <v>0</v>
      </c>
      <c r="K7" s="5">
        <f t="shared" ref="K7:K11" si="2">+J7+I7</f>
        <v>0</v>
      </c>
      <c r="L7" s="8">
        <f t="shared" ref="L7:L11" si="3">+N7/$D7</f>
        <v>208250</v>
      </c>
      <c r="M7" s="8">
        <f t="shared" ref="M7:M11" si="4">+P7/$D7</f>
        <v>249900</v>
      </c>
      <c r="N7" s="8">
        <v>4165000</v>
      </c>
      <c r="O7" s="8">
        <f t="shared" ref="O7:O11" si="5">N7*0.2</f>
        <v>833000</v>
      </c>
      <c r="P7" s="8">
        <f t="shared" ref="P7:P11" si="6">+O7+N7</f>
        <v>4998000</v>
      </c>
      <c r="Q7" s="7">
        <f t="shared" ref="Q7:Q11" si="7">+MIN(I7,N7)</f>
        <v>4165000</v>
      </c>
    </row>
    <row r="8" spans="1:17" x14ac:dyDescent="0.25">
      <c r="A8" s="13">
        <v>3</v>
      </c>
      <c r="B8" s="13">
        <v>30232231</v>
      </c>
      <c r="C8" s="18" t="s">
        <v>15</v>
      </c>
      <c r="D8" s="14">
        <v>3</v>
      </c>
      <c r="E8" s="15">
        <f t="shared" si="0"/>
        <v>86000</v>
      </c>
      <c r="F8" s="14">
        <v>258000</v>
      </c>
      <c r="G8" s="16">
        <f t="shared" si="1"/>
        <v>150000</v>
      </c>
      <c r="H8" s="16">
        <f>+K8/D8</f>
        <v>150000</v>
      </c>
      <c r="I8" s="16">
        <v>450000</v>
      </c>
      <c r="J8" s="16">
        <v>0</v>
      </c>
      <c r="K8" s="16">
        <f t="shared" si="2"/>
        <v>450000</v>
      </c>
      <c r="L8" s="5">
        <f t="shared" si="3"/>
        <v>0</v>
      </c>
      <c r="M8" s="5">
        <f t="shared" si="4"/>
        <v>0</v>
      </c>
      <c r="N8" s="5"/>
      <c r="O8" s="5">
        <f t="shared" si="5"/>
        <v>0</v>
      </c>
      <c r="P8" s="5">
        <f t="shared" si="6"/>
        <v>0</v>
      </c>
      <c r="Q8" s="7">
        <f t="shared" si="7"/>
        <v>450000</v>
      </c>
    </row>
    <row r="9" spans="1:17" x14ac:dyDescent="0.25">
      <c r="A9" s="10">
        <v>4</v>
      </c>
      <c r="B9" s="10">
        <v>44322230</v>
      </c>
      <c r="C9" s="17" t="s">
        <v>16</v>
      </c>
      <c r="D9" s="12">
        <v>610</v>
      </c>
      <c r="E9" s="11">
        <f t="shared" si="0"/>
        <v>230</v>
      </c>
      <c r="F9" s="12">
        <v>140300</v>
      </c>
      <c r="G9" s="8">
        <f t="shared" si="1"/>
        <v>230</v>
      </c>
      <c r="H9" s="8">
        <f>+K9/D9</f>
        <v>230</v>
      </c>
      <c r="I9" s="8">
        <v>140300</v>
      </c>
      <c r="J9" s="8">
        <v>0</v>
      </c>
      <c r="K9" s="8">
        <f t="shared" si="2"/>
        <v>140300</v>
      </c>
      <c r="L9" s="5">
        <f t="shared" si="3"/>
        <v>0</v>
      </c>
      <c r="M9" s="5">
        <f t="shared" si="4"/>
        <v>0</v>
      </c>
      <c r="N9" s="5"/>
      <c r="O9" s="5">
        <f t="shared" si="5"/>
        <v>0</v>
      </c>
      <c r="P9" s="5">
        <f t="shared" si="6"/>
        <v>0</v>
      </c>
      <c r="Q9" s="7">
        <f t="shared" si="7"/>
        <v>140300</v>
      </c>
    </row>
    <row r="10" spans="1:17" x14ac:dyDescent="0.25">
      <c r="A10" s="10">
        <v>5</v>
      </c>
      <c r="B10" s="10">
        <v>32421300</v>
      </c>
      <c r="C10" s="17" t="s">
        <v>17</v>
      </c>
      <c r="D10" s="12">
        <v>20</v>
      </c>
      <c r="E10" s="11">
        <f t="shared" si="0"/>
        <v>14000</v>
      </c>
      <c r="F10" s="12">
        <v>280000</v>
      </c>
      <c r="G10" s="8">
        <f t="shared" si="1"/>
        <v>14000</v>
      </c>
      <c r="H10" s="8">
        <f t="shared" ref="H10:H11" si="8">+K10/D10</f>
        <v>14000</v>
      </c>
      <c r="I10" s="8">
        <v>280000</v>
      </c>
      <c r="J10" s="8">
        <v>0</v>
      </c>
      <c r="K10" s="8">
        <f>+J10+I10</f>
        <v>280000</v>
      </c>
      <c r="L10" s="5">
        <f>+N10/$D10</f>
        <v>0</v>
      </c>
      <c r="M10" s="5">
        <f>+P10/$D10</f>
        <v>0</v>
      </c>
      <c r="N10" s="5"/>
      <c r="O10" s="5">
        <f t="shared" si="5"/>
        <v>0</v>
      </c>
      <c r="P10" s="5">
        <f>+O10+N10</f>
        <v>0</v>
      </c>
      <c r="Q10" s="7">
        <f t="shared" si="7"/>
        <v>280000</v>
      </c>
    </row>
    <row r="11" spans="1:17" x14ac:dyDescent="0.25">
      <c r="A11" s="13">
        <v>6</v>
      </c>
      <c r="B11" s="13">
        <v>33141216</v>
      </c>
      <c r="C11" s="18" t="s">
        <v>18</v>
      </c>
      <c r="D11" s="14">
        <v>8</v>
      </c>
      <c r="E11" s="15">
        <f t="shared" si="0"/>
        <v>40000</v>
      </c>
      <c r="F11" s="14">
        <v>320000</v>
      </c>
      <c r="G11" s="16">
        <f t="shared" si="1"/>
        <v>48750</v>
      </c>
      <c r="H11" s="16">
        <f t="shared" si="8"/>
        <v>48750</v>
      </c>
      <c r="I11" s="16">
        <v>390000</v>
      </c>
      <c r="J11" s="16">
        <v>0</v>
      </c>
      <c r="K11" s="16">
        <f t="shared" si="2"/>
        <v>390000</v>
      </c>
      <c r="L11" s="5">
        <f t="shared" si="3"/>
        <v>0</v>
      </c>
      <c r="M11" s="5">
        <f t="shared" si="4"/>
        <v>0</v>
      </c>
      <c r="N11" s="5"/>
      <c r="O11" s="5">
        <f t="shared" si="5"/>
        <v>0</v>
      </c>
      <c r="P11" s="5">
        <f t="shared" si="6"/>
        <v>0</v>
      </c>
      <c r="Q11" s="7">
        <f t="shared" si="7"/>
        <v>390000</v>
      </c>
    </row>
  </sheetData>
  <autoFilter ref="A5:P7" xr:uid="{00000000-0009-0000-0000-000000000000}"/>
  <mergeCells count="4">
    <mergeCell ref="A4:C4"/>
    <mergeCell ref="D4:F4"/>
    <mergeCell ref="L4:P4"/>
    <mergeCell ref="G4:K4"/>
  </mergeCells>
  <conditionalFormatting sqref="G6:P11">
    <cfRule type="cellIs" dxfId="0" priority="1" operator="equal">
      <formula>$Q6</formula>
    </cfRule>
  </conditionalFormatting>
  <pageMargins left="0.70866141732283472" right="0.70866141732283472" top="0.74803149606299213" bottom="0.74803149606299213" header="0.31496062992125984" footer="0.31496062992125984"/>
  <pageSetup paperSize="9"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2024-07-29T12:38:28Z</dcterms:modified>
</cp:coreProperties>
</file>